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3章\最终文件\"/>
    </mc:Choice>
  </mc:AlternateContent>
  <bookViews>
    <workbookView xWindow="480" yWindow="60" windowWidth="18315" windowHeight="1162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O5" i="1" l="1"/>
  <c r="M6" i="1"/>
  <c r="I5" i="1"/>
  <c r="G10" i="1"/>
  <c r="J10" i="1"/>
  <c r="O6" i="1"/>
  <c r="O10" i="1" s="1"/>
  <c r="O7" i="1"/>
  <c r="M7" i="1"/>
  <c r="M10" i="1" s="1"/>
  <c r="M8" i="1"/>
  <c r="O8" i="1" s="1"/>
  <c r="M9" i="1"/>
  <c r="O9" i="1" s="1"/>
  <c r="L6" i="1"/>
  <c r="L7" i="1"/>
  <c r="L8" i="1"/>
  <c r="L9" i="1"/>
  <c r="L5" i="1"/>
  <c r="L10" i="1" s="1"/>
  <c r="I6" i="1"/>
  <c r="I7" i="1"/>
  <c r="I10" i="1" s="1"/>
  <c r="I8" i="1"/>
  <c r="I9" i="1"/>
</calcChain>
</file>

<file path=xl/sharedStrings.xml><?xml version="1.0" encoding="utf-8"?>
<sst xmlns="http://schemas.openxmlformats.org/spreadsheetml/2006/main" count="36" uniqueCount="27">
  <si>
    <t>凭证</t>
    <phoneticPr fontId="2" type="noConversion"/>
  </si>
  <si>
    <t>摘要</t>
    <phoneticPr fontId="2" type="noConversion"/>
  </si>
  <si>
    <t>月</t>
    <phoneticPr fontId="2" type="noConversion"/>
  </si>
  <si>
    <t>日</t>
    <phoneticPr fontId="2" type="noConversion"/>
  </si>
  <si>
    <t>种类</t>
    <phoneticPr fontId="2" type="noConversion"/>
  </si>
  <si>
    <t>号数</t>
    <phoneticPr fontId="2" type="noConversion"/>
  </si>
  <si>
    <t>数量</t>
    <phoneticPr fontId="1" type="noConversion"/>
  </si>
  <si>
    <t>单价</t>
    <phoneticPr fontId="1" type="noConversion"/>
  </si>
  <si>
    <t>金额</t>
    <phoneticPr fontId="1" type="noConversion"/>
  </si>
  <si>
    <t>借方</t>
    <phoneticPr fontId="1" type="noConversion"/>
  </si>
  <si>
    <t>贷方</t>
    <phoneticPr fontId="1" type="noConversion"/>
  </si>
  <si>
    <t>结存</t>
    <phoneticPr fontId="1" type="noConversion"/>
  </si>
  <si>
    <t>编号：</t>
    <phoneticPr fontId="1" type="noConversion"/>
  </si>
  <si>
    <t>规格：</t>
    <phoneticPr fontId="1" type="noConversion"/>
  </si>
  <si>
    <t>单位：</t>
    <phoneticPr fontId="1" type="noConversion"/>
  </si>
  <si>
    <t>名称：</t>
    <phoneticPr fontId="1" type="noConversion"/>
  </si>
  <si>
    <t>原材料明细分类账</t>
    <phoneticPr fontId="1" type="noConversion"/>
  </si>
  <si>
    <t>√</t>
    <phoneticPr fontId="1" type="noConversion"/>
  </si>
  <si>
    <t>年</t>
    <phoneticPr fontId="1" type="noConversion"/>
  </si>
  <si>
    <t>A材料</t>
    <phoneticPr fontId="1" type="noConversion"/>
  </si>
  <si>
    <t>上年结存</t>
    <phoneticPr fontId="1" type="noConversion"/>
  </si>
  <si>
    <t>转</t>
    <phoneticPr fontId="1" type="noConversion"/>
  </si>
  <si>
    <t>生产领用</t>
    <phoneticPr fontId="1" type="noConversion"/>
  </si>
  <si>
    <t>银付</t>
    <phoneticPr fontId="1" type="noConversion"/>
  </si>
  <si>
    <t>购入</t>
    <phoneticPr fontId="1" type="noConversion"/>
  </si>
  <si>
    <t>生产领用</t>
    <phoneticPr fontId="1" type="noConversion"/>
  </si>
  <si>
    <t>本月合计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</si>
</sst>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&quot;¥&quot;#,##0.00_);[Red]\(&quot;¥&quot;#,##0.00\)"/>
    <numFmt numFmtId="177" formatCode="#,##0.00_ "/>
  </numFmts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theme="1"/>
      <name val="华文楷体"/>
      <family val="3"/>
      <charset val="134"/>
    </font>
    <font>
      <sz val="11"/>
      <color theme="1"/>
      <name val="华文行楷"/>
      <family val="3"/>
      <charset val="134"/>
    </font>
    <font>
      <b/>
      <sz val="11"/>
      <color theme="1"/>
      <name val="华文行楷"/>
      <family val="3"/>
      <charset val="134"/>
    </font>
    <font>
      <u val="double"/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华文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vertical="center"/>
    </xf>
    <xf numFmtId="0" fontId="7" fillId="0" borderId="0" xfId="0" applyFont="1">
      <alignment vertical="center"/>
    </xf>
    <xf numFmtId="0" fontId="8" fillId="2" borderId="2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177" fontId="3" fillId="0" borderId="1" xfId="0" applyNumberFormat="1" applyFont="1" applyBorder="1">
      <alignment vertical="center"/>
    </xf>
    <xf numFmtId="177" fontId="9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3"/>
  <sheetViews>
    <sheetView showZeros="0" tabSelected="1" topLeftCell="B1" zoomScaleNormal="100" workbookViewId="0">
      <selection activeCell="M24" sqref="M24"/>
    </sheetView>
  </sheetViews>
  <sheetFormatPr defaultRowHeight="13.5" x14ac:dyDescent="0.15"/>
  <cols>
    <col min="1" max="1" width="1.875" customWidth="1"/>
    <col min="2" max="2" width="6.125" customWidth="1"/>
    <col min="3" max="3" width="6.25" customWidth="1"/>
    <col min="4" max="4" width="6.625" customWidth="1"/>
    <col min="5" max="5" width="6.125" customWidth="1"/>
    <col min="6" max="6" width="19.125" customWidth="1"/>
    <col min="12" max="12" width="10.125" bestFit="1" customWidth="1"/>
    <col min="14" max="14" width="12.375" customWidth="1"/>
    <col min="15" max="15" width="11.25" bestFit="1" customWidth="1"/>
    <col min="16" max="16" width="4.125" customWidth="1"/>
  </cols>
  <sheetData>
    <row r="1" spans="2:16" ht="39" customHeight="1" x14ac:dyDescent="0.15">
      <c r="B1" s="14" t="s">
        <v>16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2:16" s="1" customFormat="1" ht="14.25" customHeight="1" x14ac:dyDescent="0.15">
      <c r="B2" s="3"/>
      <c r="C2" s="3" t="s">
        <v>12</v>
      </c>
      <c r="D2" s="3"/>
      <c r="E2" s="3" t="s">
        <v>13</v>
      </c>
      <c r="F2" s="3"/>
      <c r="G2" s="3"/>
      <c r="H2" s="3"/>
      <c r="I2" s="3"/>
      <c r="J2" s="3"/>
      <c r="K2" s="3" t="s">
        <v>14</v>
      </c>
      <c r="L2" s="3"/>
      <c r="M2" s="3" t="s">
        <v>15</v>
      </c>
      <c r="N2" s="16" t="s">
        <v>19</v>
      </c>
      <c r="O2" s="16"/>
      <c r="P2" s="3"/>
    </row>
    <row r="3" spans="2:16" ht="15" x14ac:dyDescent="0.15">
      <c r="B3" s="2">
        <v>2010</v>
      </c>
      <c r="C3" s="4" t="s">
        <v>18</v>
      </c>
      <c r="D3" s="17" t="s">
        <v>0</v>
      </c>
      <c r="E3" s="17"/>
      <c r="F3" s="15" t="s">
        <v>1</v>
      </c>
      <c r="G3" s="15" t="s">
        <v>9</v>
      </c>
      <c r="H3" s="15"/>
      <c r="I3" s="15"/>
      <c r="J3" s="15" t="s">
        <v>10</v>
      </c>
      <c r="K3" s="15"/>
      <c r="L3" s="15"/>
      <c r="M3" s="15" t="s">
        <v>11</v>
      </c>
      <c r="N3" s="15"/>
      <c r="O3" s="15"/>
      <c r="P3" s="15" t="s">
        <v>17</v>
      </c>
    </row>
    <row r="4" spans="2:16" x14ac:dyDescent="0.15">
      <c r="B4" s="5" t="s">
        <v>2</v>
      </c>
      <c r="C4" s="5" t="s">
        <v>3</v>
      </c>
      <c r="D4" s="5" t="s">
        <v>4</v>
      </c>
      <c r="E4" s="6" t="s">
        <v>5</v>
      </c>
      <c r="F4" s="15"/>
      <c r="G4" s="5" t="s">
        <v>6</v>
      </c>
      <c r="H4" s="5" t="s">
        <v>7</v>
      </c>
      <c r="I4" s="5" t="s">
        <v>8</v>
      </c>
      <c r="J4" s="5" t="s">
        <v>6</v>
      </c>
      <c r="K4" s="5" t="s">
        <v>7</v>
      </c>
      <c r="L4" s="5" t="s">
        <v>8</v>
      </c>
      <c r="M4" s="5" t="s">
        <v>6</v>
      </c>
      <c r="N4" s="5" t="s">
        <v>7</v>
      </c>
      <c r="O4" s="5" t="s">
        <v>8</v>
      </c>
      <c r="P4" s="15"/>
    </row>
    <row r="5" spans="2:16" ht="18" customHeight="1" x14ac:dyDescent="0.15">
      <c r="B5" s="7">
        <v>1</v>
      </c>
      <c r="C5" s="7">
        <v>1</v>
      </c>
      <c r="D5" s="7"/>
      <c r="E5" s="7"/>
      <c r="F5" s="7" t="s">
        <v>20</v>
      </c>
      <c r="G5" s="9"/>
      <c r="H5" s="10"/>
      <c r="I5" s="12">
        <f>G5*H5</f>
        <v>0</v>
      </c>
      <c r="J5" s="9"/>
      <c r="K5" s="10"/>
      <c r="L5" s="12">
        <f>J5*K5</f>
        <v>0</v>
      </c>
      <c r="M5" s="9">
        <v>7000</v>
      </c>
      <c r="N5" s="10">
        <v>10</v>
      </c>
      <c r="O5" s="12">
        <f>M5*N5</f>
        <v>70000</v>
      </c>
      <c r="P5" s="7"/>
    </row>
    <row r="6" spans="2:16" ht="18" customHeight="1" x14ac:dyDescent="0.15">
      <c r="B6" s="7"/>
      <c r="C6" s="7">
        <v>2</v>
      </c>
      <c r="D6" s="7" t="s">
        <v>21</v>
      </c>
      <c r="E6" s="7">
        <v>1</v>
      </c>
      <c r="F6" s="7" t="s">
        <v>22</v>
      </c>
      <c r="G6" s="9"/>
      <c r="H6" s="10"/>
      <c r="I6" s="12">
        <f t="shared" ref="I6:I9" si="0">G6*H6</f>
        <v>0</v>
      </c>
      <c r="J6" s="9">
        <v>5000</v>
      </c>
      <c r="K6" s="10">
        <v>10</v>
      </c>
      <c r="L6" s="12">
        <f t="shared" ref="L6:L9" si="1">J6*K6</f>
        <v>50000</v>
      </c>
      <c r="M6" s="9">
        <f>M5+G6-J6</f>
        <v>2000</v>
      </c>
      <c r="N6" s="10">
        <v>10</v>
      </c>
      <c r="O6" s="12">
        <f t="shared" ref="O6:O9" si="2">M6*N6</f>
        <v>20000</v>
      </c>
      <c r="P6" s="7"/>
    </row>
    <row r="7" spans="2:16" ht="18" customHeight="1" x14ac:dyDescent="0.15">
      <c r="B7" s="7"/>
      <c r="C7" s="7">
        <v>8</v>
      </c>
      <c r="D7" s="7" t="s">
        <v>23</v>
      </c>
      <c r="E7" s="7">
        <v>2</v>
      </c>
      <c r="F7" s="7" t="s">
        <v>24</v>
      </c>
      <c r="G7" s="9">
        <v>2000</v>
      </c>
      <c r="H7" s="10">
        <v>10</v>
      </c>
      <c r="I7" s="12">
        <f t="shared" si="0"/>
        <v>20000</v>
      </c>
      <c r="J7" s="9"/>
      <c r="K7" s="10"/>
      <c r="L7" s="12">
        <f t="shared" si="1"/>
        <v>0</v>
      </c>
      <c r="M7" s="9">
        <f t="shared" ref="M7:M9" si="3">M6+G7-J7</f>
        <v>4000</v>
      </c>
      <c r="N7" s="10">
        <v>10</v>
      </c>
      <c r="O7" s="12">
        <f t="shared" si="2"/>
        <v>40000</v>
      </c>
      <c r="P7" s="7"/>
    </row>
    <row r="8" spans="2:16" ht="18" customHeight="1" x14ac:dyDescent="0.15">
      <c r="B8" s="7"/>
      <c r="C8" s="7">
        <v>20</v>
      </c>
      <c r="D8" s="7" t="s">
        <v>21</v>
      </c>
      <c r="E8" s="7">
        <v>3</v>
      </c>
      <c r="F8" s="7" t="s">
        <v>25</v>
      </c>
      <c r="G8" s="9"/>
      <c r="H8" s="10"/>
      <c r="I8" s="12">
        <f t="shared" si="0"/>
        <v>0</v>
      </c>
      <c r="J8" s="9">
        <v>1000</v>
      </c>
      <c r="K8" s="10">
        <v>10</v>
      </c>
      <c r="L8" s="12">
        <f t="shared" si="1"/>
        <v>10000</v>
      </c>
      <c r="M8" s="9">
        <f t="shared" si="3"/>
        <v>3000</v>
      </c>
      <c r="N8" s="10">
        <v>10</v>
      </c>
      <c r="O8" s="12">
        <f t="shared" si="2"/>
        <v>30000</v>
      </c>
      <c r="P8" s="7"/>
    </row>
    <row r="9" spans="2:16" ht="18" customHeight="1" x14ac:dyDescent="0.15">
      <c r="B9" s="7"/>
      <c r="C9" s="7">
        <v>26</v>
      </c>
      <c r="D9" s="7" t="s">
        <v>21</v>
      </c>
      <c r="E9" s="7">
        <v>10</v>
      </c>
      <c r="F9" s="7" t="s">
        <v>25</v>
      </c>
      <c r="G9" s="9"/>
      <c r="H9" s="10"/>
      <c r="I9" s="12">
        <f t="shared" si="0"/>
        <v>0</v>
      </c>
      <c r="J9" s="9">
        <v>800</v>
      </c>
      <c r="K9" s="10">
        <v>10</v>
      </c>
      <c r="L9" s="12">
        <f t="shared" si="1"/>
        <v>8000</v>
      </c>
      <c r="M9" s="9">
        <f t="shared" si="3"/>
        <v>2200</v>
      </c>
      <c r="N9" s="10">
        <v>10</v>
      </c>
      <c r="O9" s="12">
        <f t="shared" si="2"/>
        <v>22000</v>
      </c>
      <c r="P9" s="7"/>
    </row>
    <row r="10" spans="2:16" ht="18" customHeight="1" x14ac:dyDescent="0.15">
      <c r="B10" s="8"/>
      <c r="C10" s="8"/>
      <c r="D10" s="8"/>
      <c r="E10" s="8"/>
      <c r="F10" s="8" t="s">
        <v>26</v>
      </c>
      <c r="G10" s="11">
        <f>SUM(G5:G9)</f>
        <v>2000</v>
      </c>
      <c r="H10" s="11"/>
      <c r="I10" s="12">
        <f>SUM(I5:I9)</f>
        <v>20000</v>
      </c>
      <c r="J10" s="11">
        <f>SUM(J5:J9)</f>
        <v>6800</v>
      </c>
      <c r="K10" s="11"/>
      <c r="L10" s="13">
        <f>SUM(L5:L9)</f>
        <v>68000</v>
      </c>
      <c r="M10" s="11">
        <f>SUM(M5:M9)</f>
        <v>18200</v>
      </c>
      <c r="N10" s="11"/>
      <c r="O10" s="13">
        <f>SUM(O5:O9)</f>
        <v>182000</v>
      </c>
      <c r="P10" s="8"/>
    </row>
    <row r="11" spans="2:16" ht="18" customHeight="1" x14ac:dyDescent="0.1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2:16" ht="18" customHeight="1" x14ac:dyDescent="0.1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2:16" ht="18" customHeight="1" x14ac:dyDescent="0.1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</sheetData>
  <mergeCells count="8">
    <mergeCell ref="B1:P1"/>
    <mergeCell ref="P3:P4"/>
    <mergeCell ref="N2:O2"/>
    <mergeCell ref="M3:O3"/>
    <mergeCell ref="D3:E3"/>
    <mergeCell ref="F3:F4"/>
    <mergeCell ref="G3:I3"/>
    <mergeCell ref="J3:L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2010-03-22T10:18:12Z</dcterms:created>
  <dcterms:modified xsi:type="dcterms:W3CDTF">2021-02-24T06:00:53Z</dcterms:modified>
</cp:coreProperties>
</file>